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P17"/>
  <c r="D17"/>
  <c r="F17"/>
  <c r="O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22"/>
  <c r="Q27"/>
  <c r="Q32"/>
  <c r="Q12"/>
  <c r="Q39" s="1"/>
  <c r="Q1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P12"/>
  <c r="F12"/>
  <c r="H12"/>
  <c r="D12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<sst xmlns="http://schemas.openxmlformats.org/spreadsheetml/2006/main" count="117" uniqueCount="76">
  <si>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</si>
  <si>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</si>
  <si>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</si>
  <si>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TJ Zbrojovka Vsetín</t>
  </si>
  <si>
    <t>Datum:  </t>
  </si>
  <si>
    <t>21.9.2019</t>
  </si>
  <si>
    <t>Domácí</t>
  </si>
  <si>
    <t xml:space="preserve">TJ Zbrojovka Vsetín 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</si>
  <si>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</si>
  <si>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</si>
  <si>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</si>
  <si>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</si>
  <si>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</si>
  <si>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</si>
  <si>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</si>
  <si>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</si>
  <si>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</si>
  <si>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</si>
  <si>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</si>
  <si>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</si>
  <si>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</si>
  <si>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</si>
  <si>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Hendrych</t>
  </si>
  <si>
    <t>Daniel</t>
  </si>
  <si>
    <t>Jaromír</t>
  </si>
  <si>
    <t>Fojtů</t>
  </si>
  <si>
    <t>Albrecht</t>
  </si>
  <si>
    <t>Jaroslav</t>
  </si>
  <si>
    <t>Michal</t>
  </si>
  <si>
    <t>Sekanina</t>
  </si>
  <si>
    <t>Vlastimil</t>
  </si>
  <si>
    <t>Milan</t>
  </si>
  <si>
    <t>Novosad</t>
  </si>
  <si>
    <t>Sobota</t>
  </si>
  <si>
    <t>Tomáš</t>
  </si>
  <si>
    <t>Břetislav</t>
  </si>
  <si>
    <t>Vančura</t>
  </si>
  <si>
    <t>Bartoš</t>
  </si>
  <si>
    <t>Libor</t>
  </si>
  <si>
    <t>Kamil</t>
  </si>
  <si>
    <t>Hambálek</t>
  </si>
  <si>
    <t>Baslar</t>
  </si>
  <si>
    <t>Jiří</t>
  </si>
  <si>
    <t>Celkový výkon družstva  </t>
  </si>
  <si>
    <t>Vedoucí družstva         Jméno:</t>
  </si>
  <si>
    <t>Tomáš Novosad</t>
  </si>
  <si>
    <t>Bodový zisk</t>
  </si>
  <si>
    <t>Kamil Bartoš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</si>
  <si>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</si>
  <si>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</si>
  <si>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</si>
  <si>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</si>
  <si>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</si>
  <si>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</si>
  <si>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</si>
  <si>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</si>
  <si>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</si>
  <si>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</si>
  <si>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</si>
  <si>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</si>
  <si>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</si>
  <si>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</si>
  <si>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</si>
  <si>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</si>
  <si>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</si>
  <si>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</si>
  <si>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</si>
  <si>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</si>
  <si>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</si>
  <si>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Kašík Miroslav</t>
  </si>
  <si>
    <t>Bělíček Vlastimil</t>
  </si>
  <si>
    <t>Napomínání hráčů za nesportovní chování či vyloučení ze startu:</t>
  </si>
  <si>
    <t>Různé:</t>
  </si>
  <si>
    <t>2.start náhradníka Jaroslav Fojtů 22354,1 strart náhradníka Miroslav Kašík 08778</t>
  </si>
  <si>
    <t xml:space="preserve">Datum a podpis rozhodčího:  </t>
  </si>
  <si>
    <t>21.9.2019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</si>
</sst>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27</v>
      </c>
      <c r="F8" s="12">
        <v>2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45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74</v>
      </c>
      <c r="E9" s="18">
        <v>52</v>
      </c>
      <c r="F9" s="18">
        <v>1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38</v>
      </c>
      <c r="P9" s="18">
        <v>3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43</v>
      </c>
      <c r="F10" s="18">
        <v>2</v>
      </c>
      <c r="G10" s="19">
        <f>IF(AND(ISBLANK(D10),ISBLANK(E10)),"",D10+E10)</f>
        <v>130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70</v>
      </c>
      <c r="O10" s="18">
        <v>25</v>
      </c>
      <c r="P10" s="18">
        <v>4</v>
      </c>
      <c r="Q10" s="19">
        <f>IF(AND(ISBLANK(N10),ISBLANK(O10)),"",N10+O10)</f>
        <v>95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34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44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156</v>
      </c>
      <c r="F12" s="28">
        <f>IF(ISNUMBER($G12),SUM(F8:F11),"")</f>
        <v>7</v>
      </c>
      <c r="G12" s="29">
        <f>IF(SUM($G8:$G11)+SUM($Q8:$Q11)&gt;0,SUM(G8:G11),"")</f>
        <v>513</v>
      </c>
      <c r="H12" s="27">
        <f>IF(ISNUMBER($G12),SUM(H8:H11),"")</f>
        <v>2</v>
      </c>
      <c r="I12" s="99"/>
      <c r="K12" s="96">
        <v>19290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152</v>
      </c>
      <c r="P12" s="28">
        <f>IF(ISNUMBER($G12),SUM(P8:P11),"")</f>
        <v>10</v>
      </c>
      <c r="Q12" s="29">
        <f>IF(SUM($G8:$G11)+SUM($Q8:$Q11)&gt;0,SUM(Q8:Q11),"")</f>
        <v>498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34</v>
      </c>
      <c r="F13" s="12">
        <v>4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44</v>
      </c>
      <c r="P13" s="12">
        <v>1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45</v>
      </c>
      <c r="F14" s="18">
        <v>1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43</v>
      </c>
      <c r="P14" s="18">
        <v>0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36</v>
      </c>
      <c r="F15" s="18">
        <v>3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54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27</v>
      </c>
      <c r="F16" s="23">
        <v>4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62</v>
      </c>
      <c r="P16" s="23">
        <v>0</v>
      </c>
      <c r="Q16" s="24">
        <f>IF(AND(ISBLANK(N16),ISBLANK(O16)),"",N16+O16)</f>
        <v>160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22354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142</v>
      </c>
      <c r="F17" s="28">
        <f>IF(ISNUMBER($G17),SUM(F13:F16),"")</f>
        <v>12</v>
      </c>
      <c r="G17" s="29">
        <f>IF(SUM($G13:$G16)+SUM($Q13:$Q16)&gt;0,SUM(G13:G16),"")</f>
        <v>505</v>
      </c>
      <c r="H17" s="27">
        <f>IF(ISNUMBER($G17),SUM(H13:H16),"")</f>
        <v>0</v>
      </c>
      <c r="I17" s="99"/>
      <c r="K17" s="96">
        <v>17646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203</v>
      </c>
      <c r="P17" s="28">
        <f>IF(ISNUMBER($G17),SUM(P13:P16),"")</f>
        <v>1</v>
      </c>
      <c r="Q17" s="29">
        <f>IF(SUM($G13:$G16)+SUM($Q13:$Q16)&gt;0,SUM(Q13:Q16),"")</f>
        <v>585</v>
      </c>
      <c r="R17" s="27">
        <f>IF(ISNUMBER($G17),SUM(R13:R16),"")</f>
        <v>4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87</v>
      </c>
      <c r="E18" s="12">
        <v>54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43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34</v>
      </c>
      <c r="F19" s="18">
        <v>3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36</v>
      </c>
      <c r="P19" s="18">
        <v>1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18</v>
      </c>
      <c r="F20" s="18">
        <v>5</v>
      </c>
      <c r="G20" s="19">
        <f>IF(AND(ISBLANK(D20),ISBLANK(E20)),"",D20+E20)</f>
        <v>116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81</v>
      </c>
      <c r="O20" s="18">
        <v>43</v>
      </c>
      <c r="P20" s="18">
        <v>2</v>
      </c>
      <c r="Q20" s="19">
        <f>IF(AND(ISBLANK(N20),ISBLANK(O20)),"",N20+O20)</f>
        <v>124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35</v>
      </c>
      <c r="F21" s="23">
        <v>0</v>
      </c>
      <c r="G21" s="24">
        <f>IF(AND(ISBLANK(D21),ISBLANK(E21)),"",D21+E21)</f>
        <v>119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27</v>
      </c>
      <c r="P21" s="23">
        <v>5</v>
      </c>
      <c r="Q21" s="24">
        <f>IF(AND(ISBLANK(N21),ISBLANK(O21)),"",N21+O21)</f>
        <v>119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14035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141</v>
      </c>
      <c r="F22" s="28">
        <f>IF(ISNUMBER($G22),SUM(F18:F21),"")</f>
        <v>8</v>
      </c>
      <c r="G22" s="29">
        <f>IF(SUM($G18:$G21)+SUM($Q18:$Q21)&gt;0,SUM(G18:G21),"")</f>
        <v>497</v>
      </c>
      <c r="H22" s="27">
        <f>IF(ISNUMBER($G22),SUM(H18:H21),"")</f>
        <v>1.5</v>
      </c>
      <c r="I22" s="99"/>
      <c r="K22" s="96">
        <v>7694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149</v>
      </c>
      <c r="P22" s="28">
        <f>IF(ISNUMBER($G22),SUM(P18:P21),"")</f>
        <v>10</v>
      </c>
      <c r="Q22" s="29">
        <f>IF(SUM($G18:$G21)+SUM($Q18:$Q21)&gt;0,SUM(Q18:Q21),"")</f>
        <v>503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41</v>
      </c>
      <c r="F23" s="12">
        <v>1</v>
      </c>
      <c r="G23" s="13">
        <f>IF(AND(ISBLANK(D23),ISBLANK(E23)),"",D23+E23)</f>
        <v>126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33</v>
      </c>
      <c r="P23" s="12">
        <v>1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53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39</v>
      </c>
      <c r="P24" s="18">
        <v>2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41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44</v>
      </c>
      <c r="P25" s="18">
        <v>1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51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52</v>
      </c>
      <c r="P26" s="23">
        <v>3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21861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541</v>
      </c>
      <c r="H27" s="27">
        <f>IF(ISNUMBER($G27),SUM(H23:H26),"")</f>
        <v>3</v>
      </c>
      <c r="I27" s="99"/>
      <c r="K27" s="96">
        <v>18569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168</v>
      </c>
      <c r="P27" s="28">
        <f>IF(ISNUMBER($G27),SUM(P23:P26),"")</f>
        <v>7</v>
      </c>
      <c r="Q27" s="29">
        <f>IF(SUM($G23:$G26)+SUM($Q23:$Q26)&gt;0,SUM(Q23:Q26),"")</f>
        <v>514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44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41</v>
      </c>
      <c r="P28" s="12">
        <v>2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35</v>
      </c>
      <c r="P29" s="18">
        <v>2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51</v>
      </c>
      <c r="F30" s="18">
        <v>2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91</v>
      </c>
      <c r="O30" s="18">
        <v>44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47</v>
      </c>
      <c r="F31" s="23">
        <v>0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1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8006</v>
      </c>
      <c r="B32" s="97"/>
      <c r="C32" s="26" t="s">
        <v>18</v>
      </c>
      <c r="D32" s="27">
        <f>IF(ISNUMBER($G32),SUM(D28:D31),"")</f>
        <v>351</v>
      </c>
      <c r="E32" s="28">
        <f>IF(ISNUMBER($G32),SUM(E28:E31),"")</f>
        <v>186</v>
      </c>
      <c r="F32" s="28">
        <f>IF(ISNUMBER($G32),SUM(F28:F31),"")</f>
        <v>4</v>
      </c>
      <c r="G32" s="29">
        <f>IF(SUM($G28:$G31)+SUM($Q28:$Q31)&gt;0,SUM(G28:G31),"")</f>
        <v>537</v>
      </c>
      <c r="H32" s="27">
        <f>IF(ISNUMBER($G32),SUM(H28:H31),"")</f>
        <v>3</v>
      </c>
      <c r="I32" s="99"/>
      <c r="K32" s="96">
        <v>18634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164</v>
      </c>
      <c r="P32" s="28">
        <f>IF(ISNUMBER($G32),SUM(P28:P31),"")</f>
        <v>5</v>
      </c>
      <c r="Q32" s="29">
        <f>IF(SUM($G28:$G31)+SUM($Q28:$Q31)&gt;0,SUM(Q28:Q31),"")</f>
        <v>529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43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102</v>
      </c>
      <c r="O33" s="12">
        <v>32</v>
      </c>
      <c r="P33" s="12">
        <v>4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36</v>
      </c>
      <c r="F34" s="18">
        <v>3</v>
      </c>
      <c r="G34" s="19">
        <f>IF(AND(ISBLANK(D34),ISBLANK(E34)),"",D34+E34)</f>
        <v>121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36</v>
      </c>
      <c r="P34" s="18">
        <v>2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93</v>
      </c>
      <c r="E35" s="18">
        <v>52</v>
      </c>
      <c r="F35" s="18">
        <v>2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80</v>
      </c>
      <c r="O35" s="18">
        <v>50</v>
      </c>
      <c r="P35" s="18">
        <v>0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32</v>
      </c>
      <c r="P36" s="23">
        <v>5</v>
      </c>
      <c r="Q36" s="24">
        <f>IF(AND(ISBLANK(N36),ISBLANK(O36)),"",N36+O36)</f>
        <v>109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545</v>
      </c>
      <c r="H37" s="27">
        <f>IF(ISNUMBER($G37),SUM(H33:H36),"")</f>
        <v>3</v>
      </c>
      <c r="I37" s="99"/>
      <c r="K37" s="96">
        <v>6986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150</v>
      </c>
      <c r="P37" s="28">
        <f>IF(ISNUMBER($G37),SUM(P33:P36),"")</f>
        <v>11</v>
      </c>
      <c r="Q37" s="29">
        <f>IF(SUM($G33:$G36)+SUM($Q33:$Q36)&gt;0,SUM(Q33:Q36),"")</f>
        <v>502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2151</v>
      </c>
      <c r="E39" s="34">
        <f>IF(ISNUMBER($G39),SUM(E12,E17,E22,E27,E32,E37),"")</f>
        <v>987</v>
      </c>
      <c r="F39" s="34">
        <f>IF(ISNUMBER($G39),SUM(F12,F17,F22,F27,F32,F37),"")</f>
        <v>41</v>
      </c>
      <c r="G39" s="35">
        <f>IF(SUM($G$8:$G$37)+SUM($Q$8:$Q$37)&gt;0,SUM(G12,G17,G22,G27,G32,G37),"")</f>
        <v>3138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2145</v>
      </c>
      <c r="O39" s="34">
        <f>IF(ISNUMBER($G39),SUM(O12,O17,O22,O27,O32,O37),"")</f>
        <v>986</v>
      </c>
      <c r="P39" s="34">
        <f>IF(ISNUMBER($G39),SUM(P12,P17,P22,P27,P32,P37),"")</f>
        <v>44</v>
      </c>
      <c r="Q39" s="35">
        <f>IF(SUM($G$8:$G$37)+SUM($Q$8:$Q$37)&gt;0,SUM(Q12,Q17,Q22,Q27,Q32,Q37),"")</f>
        <v>3131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Zbrojovka Vsetín  – HKK Olomouc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48</v>
      </c>
      <c r="B57" s="71" t="s">
        <v>69</v>
      </c>
      <c r="C57" s="72"/>
      <c r="D57" s="68">
        <v>8778</v>
      </c>
      <c r="E57" s="71" t="s">
        <v>70</v>
      </c>
      <c r="F57" s="74"/>
      <c r="G57" s="74"/>
      <c r="H57" s="72"/>
      <c r="I57" s="68">
        <v>14035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2019-09-21T18:44:48Z</dcterms:modified>
</cp:coreProperties>
</file>